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июль" sheetId="1" r:id="rId1"/>
  </sheets>
  <calcPr calcId="162913"/>
</workbook>
</file>

<file path=xl/calcChain.xml><?xml version="1.0" encoding="utf-8"?>
<calcChain xmlns="http://schemas.openxmlformats.org/spreadsheetml/2006/main">
  <c r="E126" i="1" l="1"/>
  <c r="E125" i="1"/>
  <c r="E124" i="1"/>
  <c r="E123" i="1"/>
  <c r="D122" i="1"/>
  <c r="C122" i="1"/>
  <c r="C117" i="1" s="1"/>
  <c r="E121" i="1"/>
  <c r="E120" i="1"/>
  <c r="E119" i="1"/>
  <c r="E118" i="1"/>
  <c r="D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D101" i="1"/>
  <c r="E101" i="1" s="1"/>
  <c r="C101" i="1"/>
  <c r="C100" i="1"/>
  <c r="E99" i="1"/>
  <c r="E98" i="1"/>
  <c r="E97" i="1"/>
  <c r="E96" i="1"/>
  <c r="E95" i="1"/>
  <c r="E94" i="1"/>
  <c r="E93" i="1"/>
  <c r="E92" i="1"/>
  <c r="E91" i="1"/>
  <c r="E90" i="1"/>
  <c r="D89" i="1"/>
  <c r="E89" i="1" s="1"/>
  <c r="C89" i="1"/>
  <c r="E88" i="1"/>
  <c r="E87" i="1"/>
  <c r="E86" i="1"/>
  <c r="E85" i="1"/>
  <c r="E84" i="1"/>
  <c r="E83" i="1"/>
  <c r="E82" i="1"/>
  <c r="E81" i="1"/>
  <c r="C80" i="1"/>
  <c r="E79" i="1"/>
  <c r="D78" i="1"/>
  <c r="C78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D53" i="1"/>
  <c r="E53" i="1" s="1"/>
  <c r="C53" i="1"/>
  <c r="E52" i="1"/>
  <c r="D51" i="1"/>
  <c r="E51" i="1" s="1"/>
  <c r="C51" i="1"/>
  <c r="E50" i="1"/>
  <c r="E49" i="1"/>
  <c r="E48" i="1"/>
  <c r="D47" i="1"/>
  <c r="E47" i="1" s="1"/>
  <c r="C47" i="1"/>
  <c r="E46" i="1"/>
  <c r="E45" i="1"/>
  <c r="E44" i="1"/>
  <c r="D43" i="1"/>
  <c r="E43" i="1" s="1"/>
  <c r="C43" i="1"/>
  <c r="E42" i="1"/>
  <c r="E41" i="1"/>
  <c r="E40" i="1"/>
  <c r="E39" i="1"/>
  <c r="E38" i="1"/>
  <c r="D37" i="1"/>
  <c r="E37" i="1" s="1"/>
  <c r="C37" i="1"/>
  <c r="C36" i="1"/>
  <c r="E35" i="1"/>
  <c r="E34" i="1"/>
  <c r="D33" i="1"/>
  <c r="E33" i="1" s="1"/>
  <c r="C33" i="1"/>
  <c r="E32" i="1"/>
  <c r="E31" i="1"/>
  <c r="D30" i="1"/>
  <c r="C30" i="1"/>
  <c r="E30" i="1" s="1"/>
  <c r="E29" i="1"/>
  <c r="E28" i="1"/>
  <c r="E27" i="1"/>
  <c r="E26" i="1"/>
  <c r="E25" i="1"/>
  <c r="E24" i="1"/>
  <c r="D23" i="1"/>
  <c r="E23" i="1" s="1"/>
  <c r="C23" i="1"/>
  <c r="C22" i="1"/>
  <c r="E21" i="1"/>
  <c r="E20" i="1"/>
  <c r="E19" i="1"/>
  <c r="E18" i="1"/>
  <c r="D17" i="1"/>
  <c r="E17" i="1" s="1"/>
  <c r="C17" i="1"/>
  <c r="E16" i="1"/>
  <c r="E15" i="1"/>
  <c r="E14" i="1"/>
  <c r="E13" i="1"/>
  <c r="E12" i="1"/>
  <c r="E11" i="1"/>
  <c r="E10" i="1"/>
  <c r="D9" i="1"/>
  <c r="E9" i="1" s="1"/>
  <c r="C9" i="1"/>
  <c r="C8" i="1"/>
  <c r="C77" i="1" l="1"/>
  <c r="C76" i="1" s="1"/>
  <c r="C127" i="1" s="1"/>
  <c r="E117" i="1"/>
  <c r="E78" i="1"/>
  <c r="E122" i="1"/>
  <c r="D22" i="1"/>
  <c r="E22" i="1" s="1"/>
  <c r="D36" i="1"/>
  <c r="E36" i="1" s="1"/>
  <c r="D80" i="1"/>
  <c r="D100" i="1"/>
  <c r="E100" i="1" s="1"/>
  <c r="E80" i="1" l="1"/>
  <c r="D77" i="1"/>
  <c r="D8" i="1"/>
  <c r="E8" i="1" s="1"/>
  <c r="E77" i="1" l="1"/>
  <c r="D76" i="1"/>
  <c r="D127" i="1" l="1"/>
  <c r="E127" i="1" s="1"/>
  <c r="E76" i="1"/>
</calcChain>
</file>

<file path=xl/sharedStrings.xml><?xml version="1.0" encoding="utf-8"?>
<sst xmlns="http://schemas.openxmlformats.org/spreadsheetml/2006/main" count="222" uniqueCount="213">
  <si>
    <t>Дополнительные материалы к решению Совета депутатов Доволенского района Новосибирской области "О внесении изменений в бюджет Доволенского района Новосибирской области на 2025 год и плановый период 2026 и 2027 годов от 02.09.2025 г. № 351</t>
  </si>
  <si>
    <t>Прогноз бюджета Доволенского района Новосибирской области по кодам классификации доходов бюджета на 2025 год</t>
  </si>
  <si>
    <t>Код по бюджетной классификации</t>
  </si>
  <si>
    <t>Наименование показателя</t>
  </si>
  <si>
    <t>Утвержденный план  на 2025 год (решением от 23.07.2025 г. №371 )</t>
  </si>
  <si>
    <t>Прогноз уточненного плана на 02.09.2025 года.</t>
  </si>
  <si>
    <t>Отклонения от плана</t>
  </si>
  <si>
    <t>6</t>
  </si>
  <si>
    <t>000 1 00 00000 00 0000 000</t>
  </si>
  <si>
    <t xml:space="preserve"> Д О Х О Д Ы</t>
  </si>
  <si>
    <t>182 1 01 00000 00 0000 000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</si>
  <si>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</si>
  <si>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</si>
  <si>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</si>
  <si>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</si>
  <si>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 и других лиц в соответствии со ст 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</si>
  <si>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</si>
  <si>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</si>
  <si>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</si>
  <si>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осуществляющими трудовую деятельность по найму у физических лиц на основании патента</t>
  </si>
  <si>
    <t>1 01 02080 01 1000 110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</si>
  <si>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
</t>
  </si>
  <si>
    <t>1 01 02210 01 1000 110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</si>
  <si>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</si>
  <si>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</si>
  <si>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182 1 03 00000 00 0000 000</t>
  </si>
  <si>
    <t>НАЛОГИ НА ТОВАРЫ (РАБОТЫ, УСЛУГИ), РЕАЛИЗУЕМЫЕ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</si>
  <si>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</si>
  <si>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</si>
  <si>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</si>
  <si>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</si>
  <si>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182 1 03 02251  01 0000 110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</si>
  <si>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</si>
  <si>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182 1 03 02261  01 0000 110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</si>
  <si>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</si>
  <si>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</si>
  <si>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</si>
  <si>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182 1 05 01000 01 0000 110</t>
  </si>
  <si>
    <t>УСН</t>
  </si>
  <si>
    <t>182 105 01011 01 0000 110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</si>
  <si>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</si>
  <si>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</si>
  <si>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</si>
  <si>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</si>
  <si>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</si>
  <si>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182 1 05 02010 02 0000 110</t>
  </si>
  <si>
    <t>Единый налог на вмененный доход для отдельных видов деятельности</t>
  </si>
  <si>
    <t xml:space="preserve"> 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</si>
  <si>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</si>
  <si>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</si>
  <si>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зачисляемые в бюджеты муниципальных районов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</si>
  <si>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</si>
  <si>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</si>
  <si>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</si>
  <si>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</si>
  <si>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</si>
  <si>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</si>
  <si>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182  1 08 00000 00 0000 000</t>
  </si>
  <si>
    <t>ГОСУДАРСТВЕННАЯ ПОШЛИНА</t>
  </si>
  <si>
    <t>182 1 08 03010 01 1050 110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</si>
  <si>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</si>
  <si>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</si>
  <si>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</si>
  <si>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514 1 11 00000 00 0000 000</t>
  </si>
  <si>
    <t>ДОХОДЫ ОТ ИСПОЛЬЗОВАНИЯ ИМУЩЕСТВА, НАХОДЯЩЕГОСЯ В ГОСУДАРСТВЕННОЙ И МУНИЦИПАЛЬНОЙ СОБСТВЕННОСТИ</t>
  </si>
  <si>
    <t>514 1 11 05000 00 0000 120</t>
  </si>
  <si>
    <t>Доходы, получаемые 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предприятий)</t>
  </si>
  <si>
    <t>514 1 11 05013 05 0000 120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</si>
  <si>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</si>
  <si>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514 1 11 05035 05 0000 120</t>
  </si>
  <si>
    <t xml:space="preserve"> доходы от сдачи в аренду имущества, находящегося в 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</si>
  <si>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514 1 11 05313 05 0000 120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</si>
  <si>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</si>
  <si>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514 1 11 09045 05 0000 120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</si>
  <si>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</si>
  <si>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514 1 11 09080 05 0000 120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</si>
  <si>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</si>
  <si>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048 1 12 00000 00 0000 000</t>
  </si>
  <si>
    <t>ПЛАТЕЖИ ПРИ ПОЛЬЗОВАНИИ ПРИРОДНЫМИ РЕСУРСАМИ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</si>
  <si>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</si>
  <si>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</si>
  <si>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</si>
  <si>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размещение отходов производства и потребления</t>
  </si>
  <si>
    <t>048 112 01041 01 6000 120</t>
  </si>
  <si>
    <t>514 1 13 0000 00 0000 130</t>
  </si>
  <si>
    <t>ПРОЧИЕ ДОХОДЫ ОТ ОКАЗАНИЯ ПЛАТНЫХ УСЛУГ И КОМПЕНСАЦИИ ЗАТРАТ ГОСУДАРСТВА</t>
  </si>
  <si>
    <t>514 1 13 01995 05 0000 130</t>
  </si>
  <si>
    <t>Прочие доходы от оказания платных услуг (работ) получателями средств бюджетов муниципальных районов</t>
  </si>
  <si>
    <t>514 1 13 02065 05 0000 130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</si>
  <si>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</si>
  <si>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514 113 02995 05 0000 130</t>
  </si>
  <si>
    <t>Прочие доходы от компенсации затрат бюджетов муниципальных районов</t>
  </si>
  <si>
    <t>514 1 14 00000 00 0000 000</t>
  </si>
  <si>
    <t>ДОХОДЫ ОТ ПРОДАЖИ МАТЕРИАЛЬНЫХ И НЕМАТЕРИАЛЬНЫХ АКТИВОВ</t>
  </si>
  <si>
    <t>514 1 14 06013 05 0000 430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</si>
  <si>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</si>
  <si>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</si>
  <si>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</si>
  <si>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162 1 16 01053 01 0000 140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</si>
  <si>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</si>
  <si>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023 1 16 01053 01 00000 140</t>
  </si>
  <si>
    <t>023 1 16 01063 01 0000 140</t>
  </si>
  <si>
    <t>Административные штрафы, установленные Главой 6 Кодекса Российской Федерации об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</si>
  <si>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162 1 16 01063 01 0000 140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</si>
  <si>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</si>
  <si>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</si>
  <si>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162 116 01073 01 0000 140</t>
  </si>
  <si>
    <t>162 1 16 01083 01 0000 140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</si>
  <si>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</si>
  <si>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</si>
  <si>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</si>
  <si>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162 1 16 01143 01 0000 140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</si>
  <si>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</si>
  <si>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162 1 16 01153 01 0000 140</t>
  </si>
  <si>
    <r>
      <t xml:space="preserve">Административные штрафы, установленные </t>
    </r>
    <r>
      <rPr>
        <sz val="8"/>
        <color indexed="4"/>
        <rFont val="Times New Roman"/>
      </rPr>
      <t>главой 15</t>
    </r>
    <r>
      <rPr>
        <sz val="8"/>
        <rFont val="Times New Roman"/>
      </rPr>
      <t xml:space="preserve">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</t>
    </r>
    <r>
      <rPr>
        <sz val="8"/>
        <color indexed="4"/>
        <rFont val="Times New Roman"/>
      </rPr>
      <t>пункте 6 статьи 46</t>
    </r>
    <r>
      <rPr>
        <sz val="8"/>
        <rFont val="Times New Roman"/>
      </rPr>
      <t xml:space="preserve"> Бюджетного кодекса Российской Федерации), налагаемые мировыми судьями, комиссиями по делам несовершеннолетних и защите их прав</t>
    </r>
  </si>
  <si>
    <t>162 1 16 01173 01 0000 140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</si>
  <si>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</si>
  <si>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162 1 16 01193 01 0000 140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</si>
  <si>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</si>
  <si>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023 1 16 01203 01 0000 140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</si>
  <si>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</si>
  <si>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162 1 16 01203 01 0000 140</t>
  </si>
  <si>
    <t>514 1 16 02010 02 0202 140</t>
  </si>
  <si>
    <t>Административные штрафы, установленные законами субъектов РФ об административных правонарушениях, за нарушение законов и иных нормативных актов субъектов РФ</t>
  </si>
  <si>
    <t>514 1 16 07010 05 0000 140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</si>
  <si>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</si>
  <si>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514 1 16 10061 05 0000 140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</si>
  <si>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</si>
  <si>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130 1 16 10123 0 10051 140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</si>
  <si>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</si>
  <si>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188 1 16 10123 01 0051 140</t>
  </si>
  <si>
    <t>514 1 16 10123 01 0051 140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</si>
  <si>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</si>
  <si>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</si>
  <si>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130 1 16 11050 01 0000 140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</si>
  <si>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</si>
  <si>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 514 2 00 00000 00 0000 000</t>
  </si>
  <si>
    <t>БЕЗВОЗМЕЗДНЫЕ ПОСТУПЛЕНИЯ</t>
  </si>
  <si>
    <t>514 2 02 00000 00 0000 000</t>
  </si>
  <si>
    <t>Безвозмездные поступления от других бюджетов бюджетной системы Российской Федерации</t>
  </si>
  <si>
    <t>514 2 02 10000 00 0000 150</t>
  </si>
  <si>
    <t>Дотации  бюджетам субъектов Российской Федерации и муниципальных образований</t>
  </si>
  <si>
    <t>514 2 02 15001 05 0000 150</t>
  </si>
  <si>
    <t>Дотации бюджетам муниципальных районов на выравнивание бюджетной обеспеченности</t>
  </si>
  <si>
    <t>514 2 02 20000 00 0000 150</t>
  </si>
  <si>
    <t xml:space="preserve">Субсидии  бюджетам субъектов РФ и муниципальных образований </t>
  </si>
  <si>
    <t>514 2 02 20077 05 0000 150</t>
  </si>
  <si>
    <t>Субсидии на строительство (приобретение на превичном рынке) служебного жилья ГП НСО "Стимулирование развития жилищного строительства в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</si>
  <si>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ГП НСО "Жилищно-коммунальное хозяйство Новосибирской области"</t>
  </si>
  <si>
    <t>514 2 02 20216 05 0000 150</t>
  </si>
  <si>
    <t xml:space="preserve"> Субсидии на реализацию мероприятий 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</si>
  <si>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514 2 02 25228 05 0000 150</t>
  </si>
  <si>
    <t>Субсидии на оснащение объектов спортивной инфрастуктуры спортивно-технологическим оборудованием ГП НСО "Развитие физической культуры и спорта в Новосибирской области"</t>
  </si>
  <si>
    <t>514 2 02 25304 05 0000 150</t>
  </si>
  <si>
    <t>Субсидии на организацию бесплатного горячего питания обучающихся, получающих начальное общее образование муниципальных образовательных организациях, ГП НСО "Развитие образования, создание условий для социализации детей и учащейся молодежи в Новосибирской области"</t>
  </si>
  <si>
    <t>514 2 02 25519 05 0000 150</t>
  </si>
  <si>
    <t xml:space="preserve">Субсидия бюджетам муниципальных районов на поддержку отрасли культуры </t>
  </si>
  <si>
    <t>514 2 02 25467 05 0000 150</t>
  </si>
  <si>
    <t>Субсидии на реализацию мероприятий по обеспечению развития и укрепление материально-технической базы домов культуры в населенных пунктах с числом жителей до 50 тысяч человек ГП НСО "Культура Новосибирской области"</t>
  </si>
  <si>
    <t>514 2 02 25527 05 0000 150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</si>
  <si>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</si>
  <si>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514 2 02 29999 05 0000 150</t>
  </si>
  <si>
    <t>Прочие субсидии бюджетам муниципальных районов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</si>
  <si>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отходов, ГП НСО "Развитие системы обращения с отходами производства и потребления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</si>
  <si>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ГП НСО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</si>
  <si>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ресурсному обеспечению модернизацию образования Новосибирской области ГП НСО "Развитие образования, создание условий для социализации детей и учащейся молодежи в Новосибирской области"</t>
  </si>
  <si>
    <t>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ГП НСО "Культура Новосибирской области" (кап. ремонт)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</si>
  <si>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ГП НСО "Развитие институтов региональной политики и гражданского общества в Новосибирской области"</t>
  </si>
  <si>
    <t>Субсидии на реализацию мероприятий по оздоровлению детей ГП НСО "Социальная поддержка в Новосибирской области"</t>
  </si>
  <si>
    <t>Субсидии на реализацию мероприятий по обеспечению сбалансированности местных бюджетов ГП НСО "Управление финансами в Новосибирской области"</t>
  </si>
  <si>
    <t>Субсидии на организацию бесперебойной работы объектов тепло, водоснабжения и водоотведения ГП НСО "Жилищно-коммунальное хозяйство Новосибирской области"</t>
  </si>
  <si>
    <t>Субсидии на реализацию мероприятий по организации функционирования систем жизнеобеспечения  подпрограммы "Безопасность ЖКХ" ГП НСО "ЖКХ НСО"</t>
  </si>
  <si>
    <t>Субсидии на реализацию мероприятий по обеспечению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</si>
  <si>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514 2 02 30000 00 0000 150</t>
  </si>
  <si>
    <t>Субвенции бюджетам субъектов РФ и муниципальных образований</t>
  </si>
  <si>
    <t>514 2 02 30024 05 0000 150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</si>
  <si>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</si>
  <si>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рпеку (попечительство), пасынков и падчериц, единовременной денежной выплаты взамен земельных участков для инвивидуального жилищного строительства</t>
  </si>
  <si>
    <t>Субвенции на организацию мероприятий  при осуществлении деятельности пог обращению с животными без владельцев</t>
  </si>
  <si>
    <t>Субвенции на реализацию основных общеобразовательных программ в муниципальных 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</si>
  <si>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</si>
  <si>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</si>
  <si>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</si>
  <si>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</si>
  <si>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</si>
  <si>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муниципальные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</si>
  <si>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</si>
  <si>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</si>
  <si>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социальную поддержку отдельных категорий детей, обучающихся в образовательных организациях</t>
  </si>
  <si>
    <t>514 2 02 35082 05 0000 150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</si>
  <si>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</si>
  <si>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514 2 02 35118 05 0000 150</t>
  </si>
  <si>
    <t xml:space="preserve">Субвенции на осуществление первичного воинского учета на территориях, где отсутствуют военные комиссариаты </t>
  </si>
  <si>
    <t>514 2 02 35120 05 0000 150</t>
  </si>
  <si>
    <t>Субвенции на осуществление  госудщарственных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</si>
  <si>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514 2 02 40000 00 0000 150</t>
  </si>
  <si>
    <t>Иные межбюджетные трансферты</t>
  </si>
  <si>
    <t>514 2 02 40014 05 0000 150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</si>
  <si>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</si>
  <si>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514 2 02 45050 05 0000 150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</si>
  <si>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</t>
  </si>
  <si>
    <t>514 2 02 45179 05 0000 150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</si>
  <si>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ГП НСО "Развитие образония, создание условий для социализации детей и учащейся молодежи в Новосибирской области"</t>
  </si>
  <si>
    <t>514 2 02 45303 05 0000 150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</si>
  <si>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ГП НСО"Развитие образования, создание условий для социализации детей и учащейся молодежи в Новосибирской области"</t>
  </si>
  <si>
    <t>514 2 02 49999 05 0000 150</t>
  </si>
  <si>
    <t xml:space="preserve">Прочие межбюджетные трансферты, передаваемые бюджетам муниципальных районов 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</si>
  <si>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ГП НСО "Стимулирование развития жилищного строительства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</si>
  <si>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</si>
  <si>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 xml:space="preserve">Иные межбюджетные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пределами НСО   ГП НСО "Социальная поддержка в НСО" 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</si>
  <si>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</si>
  <si>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Итого доходов</t>
  </si>
  <si>
    <t>Глава Доволенского района                                                                        Б.В. Луцкий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</si>
</sst>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&quot;р.&quot;_-;\-* #,##0.00&quot;р.&quot;_-;_-* &quot;-&quot;??&quot;р.&quot;_-;_-@_-"/>
  </numFmts>
  <fonts count="24" x14ac:knownFonts="1">
    <font>
      <sz val="10"/>
      <color theme="1"/>
      <name val="Arial Cyr"/>
    </font>
    <font>
      <sz val="9"/>
      <name val="Times New Roman"/>
    </font>
    <font>
      <b/>
      <sz val="14"/>
      <name val="Arial Cyr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b/>
      <sz val="10"/>
      <name val="Times New Roman"/>
    </font>
    <font>
      <b/>
      <sz val="8"/>
      <name val="Times New Roman"/>
    </font>
    <font>
      <b/>
      <sz val="10"/>
      <name val="Arial Cyr"/>
    </font>
    <font>
      <sz val="9"/>
      <color theme="1"/>
      <name val="Times New Roman"/>
    </font>
    <font>
      <b/>
      <sz val="9"/>
      <name val="Times New Roman"/>
    </font>
    <font>
      <sz val="8"/>
      <name val="Times New Roman"/>
    </font>
    <font>
      <sz val="8"/>
      <color theme="1"/>
      <name val="Times New Roman"/>
    </font>
    <font>
      <i/>
      <sz val="10"/>
      <name val="Times New Roman"/>
    </font>
    <font>
      <sz val="10"/>
      <color theme="1"/>
      <name val="Times New Roman"/>
    </font>
    <font>
      <sz val="10"/>
      <name val="Arial Cyr"/>
    </font>
    <font>
      <i/>
      <sz val="9"/>
      <color theme="1"/>
      <name val="Times New Roman"/>
    </font>
    <font>
      <i/>
      <sz val="10"/>
      <color theme="1"/>
      <name val="Times New Roman"/>
    </font>
    <font>
      <i/>
      <sz val="9"/>
      <name val="Times New Roman"/>
    </font>
    <font>
      <b/>
      <sz val="12"/>
      <name val="Times New Roman"/>
    </font>
    <font>
      <b/>
      <sz val="10"/>
      <color theme="1"/>
      <name val="Times New Roman"/>
    </font>
    <font>
      <sz val="12"/>
      <name val="Times New Roman"/>
    </font>
    <font>
      <sz val="10"/>
      <color theme="1"/>
      <name val="Arial Cyr"/>
    </font>
    <font>
      <sz val="8"/>
      <color indexed="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2" fillId="0" borderId="0"/>
  </cellStyleXfs>
  <cellXfs count="80">
    <xf numFmtId="0" fontId="0" fillId="0" borderId="0" xfId="0"/>
    <xf numFmtId="4" fontId="0" fillId="0" borderId="0" xfId="0" applyNumberFormat="1"/>
    <xf numFmtId="0" fontId="2" fillId="0" borderId="0" xfId="0" applyFont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4" fontId="6" fillId="0" borderId="1" xfId="0" applyNumberFormat="1" applyFont="1" applyBorder="1"/>
    <xf numFmtId="49" fontId="1" fillId="2" borderId="1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4" fontId="0" fillId="0" borderId="1" xfId="0" applyNumberFormat="1" applyBorder="1"/>
    <xf numFmtId="0" fontId="1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4" fontId="8" fillId="0" borderId="0" xfId="0" applyNumberFormat="1" applyFont="1"/>
    <xf numFmtId="0" fontId="7" fillId="2" borderId="1" xfId="0" applyFont="1" applyFill="1" applyBorder="1" applyAlignment="1">
      <alignment horizontal="left" vertical="top" wrapText="1"/>
    </xf>
    <xf numFmtId="4" fontId="8" fillId="0" borderId="1" xfId="0" applyNumberFormat="1" applyFont="1" applyBorder="1"/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1" fillId="0" borderId="1" xfId="1" applyNumberFormat="1" applyFont="1" applyBorder="1" applyAlignment="1">
      <alignment wrapText="1"/>
    </xf>
    <xf numFmtId="4" fontId="4" fillId="0" borderId="1" xfId="0" applyNumberFormat="1" applyFont="1" applyBorder="1"/>
    <xf numFmtId="0" fontId="11" fillId="2" borderId="5" xfId="0" applyFont="1" applyFill="1" applyBorder="1" applyAlignment="1">
      <alignment horizontal="left" vertical="top" wrapText="1"/>
    </xf>
    <xf numFmtId="0" fontId="11" fillId="0" borderId="0" xfId="1" applyNumberFormat="1" applyFont="1" applyAlignment="1">
      <alignment horizontal="justify" vertical="center"/>
    </xf>
    <xf numFmtId="0" fontId="1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wrapText="1"/>
    </xf>
    <xf numFmtId="0" fontId="11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/>
    </xf>
    <xf numFmtId="0" fontId="12" fillId="0" borderId="8" xfId="1" applyNumberFormat="1" applyFont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4" fontId="14" fillId="0" borderId="1" xfId="0" applyNumberFormat="1" applyFont="1" applyBorder="1"/>
    <xf numFmtId="4" fontId="15" fillId="0" borderId="1" xfId="0" applyNumberFormat="1" applyFont="1" applyBorder="1"/>
    <xf numFmtId="0" fontId="4" fillId="0" borderId="9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" fontId="14" fillId="0" borderId="8" xfId="0" applyNumberFormat="1" applyFont="1" applyBorder="1"/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" fontId="4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4" fillId="0" borderId="9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" fontId="20" fillId="0" borderId="1" xfId="0" applyNumberFormat="1" applyFont="1" applyBorder="1"/>
    <xf numFmtId="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D4B1728273F83B53349FC08B89E5B78E94CB6F5B469705E79D080A9485268B2C5B100F5B1D81516D6F37F054DE13B3F443D4687586B8DB36G8GDJ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C9D7954D51C2D9D0B002D68378AA2BFB10BE6204D97BE77EEE75277814042BD46D27B703C778151993BB600712C080770889385CCCF8A0D2rDB3I" TargetMode="External"/><Relationship Id="rId1" Type="http://schemas.openxmlformats.org/officeDocument/2006/relationships/hyperlink" Target="consultantplus://offline/ref=C9D7954D51C2D9D0B002D68378AA2BFB10BE6204D97BE77EEE75277814042BD46D27B703C778151993BB600712C080770889385CCCF8A0D2rDB3I" TargetMode="External"/><Relationship Id="rId6" Type="http://schemas.openxmlformats.org/officeDocument/2006/relationships/hyperlink" Target="consultantplus://offline/ref=C9D7954D51C2D9D0B002D68378AA2BFB10BE6204D97BE77EEE75277814042BD46D27B703C779101691BB600712C080770889385CCCF8A0D2rDB3I" TargetMode="External"/><Relationship Id="rId5" Type="http://schemas.openxmlformats.org/officeDocument/2006/relationships/hyperlink" Target="consultantplus://offline/ref=71268C38773DFC8BB01E2F500C3A371E0FC128EE47709EC407683908BCEFED88898794BDC029B97870F9B5D9BFDE6F0D42EBF5FA865F598602H1J" TargetMode="External"/><Relationship Id="rId4" Type="http://schemas.openxmlformats.org/officeDocument/2006/relationships/hyperlink" Target="consultantplus://offline/ref=D4B1728273F83B53349FC08B89E5B78E94CB6F5B469705E79D080A9485268B2C5B100F5B1D81516D6F37F054DE13B3F443D4687586B8DB36G8GD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zoomScale="106" workbookViewId="0">
      <selection activeCell="A134" sqref="A134:E134"/>
    </sheetView>
  </sheetViews>
  <sheetFormatPr defaultRowHeight="12.75" customHeight="1" x14ac:dyDescent="0.2"/>
  <cols>
    <col min="1" max="1" width="22.5703125" customWidth="1"/>
    <col min="2" max="2" width="91.28515625" customWidth="1"/>
    <col min="3" max="3" width="15.42578125" style="1" customWidth="1"/>
    <col min="4" max="4" width="15.42578125" customWidth="1"/>
    <col min="5" max="5" width="13.140625" customWidth="1"/>
  </cols>
  <sheetData>
    <row r="1" spans="1:6" ht="81" customHeight="1" x14ac:dyDescent="0.2">
      <c r="C1" s="77" t="s">
        <v>0</v>
      </c>
      <c r="D1" s="77"/>
      <c r="E1" s="77"/>
    </row>
    <row r="4" spans="1:6" ht="35.25" customHeight="1" x14ac:dyDescent="0.25">
      <c r="A4" s="78" t="s">
        <v>1</v>
      </c>
      <c r="B4" s="78"/>
      <c r="C4" s="78"/>
      <c r="D4" s="78"/>
      <c r="E4" s="78"/>
      <c r="F4" s="2"/>
    </row>
    <row r="6" spans="1:6" ht="99.75" customHeight="1" x14ac:dyDescent="0.2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</row>
    <row r="7" spans="1:6" ht="15" x14ac:dyDescent="0.2">
      <c r="A7" s="6" t="s">
        <v>7</v>
      </c>
      <c r="B7" s="7">
        <v>7</v>
      </c>
      <c r="C7" s="8">
        <v>9</v>
      </c>
      <c r="D7" s="9"/>
      <c r="E7" s="9"/>
    </row>
    <row r="8" spans="1:6" ht="14.25" x14ac:dyDescent="0.2">
      <c r="A8" s="10" t="s">
        <v>8</v>
      </c>
      <c r="B8" s="11" t="s">
        <v>9</v>
      </c>
      <c r="C8" s="12">
        <f>C9+C17+C22+C33+C36+C43+C47+C51+C53+C30</f>
        <v>214832550</v>
      </c>
      <c r="D8" s="12">
        <f>D9+D17+D22+D33+D36+D43+D47+D51+D53+D30</f>
        <v>214832550</v>
      </c>
      <c r="E8" s="12">
        <f t="shared" ref="E8:E71" si="0">D8-C8</f>
        <v>0</v>
      </c>
    </row>
    <row r="9" spans="1:6" x14ac:dyDescent="0.2">
      <c r="A9" s="13" t="s">
        <v>10</v>
      </c>
      <c r="B9" s="14" t="s">
        <v>11</v>
      </c>
      <c r="C9" s="12">
        <f>C10+C11+C12+C13+C16</f>
        <v>159567800</v>
      </c>
      <c r="D9" s="12">
        <f>D10+D11+D12+D13+D16</f>
        <v>159567800</v>
      </c>
      <c r="E9" s="12">
        <f t="shared" si="0"/>
        <v>0</v>
      </c>
    </row>
    <row r="10" spans="1:6" ht="36" x14ac:dyDescent="0.2">
      <c r="A10" s="13" t="s">
        <v>12</v>
      </c>
      <c r="B10" s="15" t="s">
        <v>13</v>
      </c>
      <c r="C10" s="16">
        <v>139552500</v>
      </c>
      <c r="D10" s="9">
        <v>139552500</v>
      </c>
      <c r="E10" s="12">
        <f t="shared" si="0"/>
        <v>0</v>
      </c>
    </row>
    <row r="11" spans="1:6" ht="36" x14ac:dyDescent="0.2">
      <c r="A11" s="13" t="s">
        <v>14</v>
      </c>
      <c r="B11" s="17" t="s">
        <v>15</v>
      </c>
      <c r="C11" s="16">
        <v>479700</v>
      </c>
      <c r="D11" s="9">
        <v>479700</v>
      </c>
      <c r="E11" s="12">
        <f t="shared" si="0"/>
        <v>0</v>
      </c>
    </row>
    <row r="12" spans="1:6" ht="24" x14ac:dyDescent="0.2">
      <c r="A12" s="13" t="s">
        <v>16</v>
      </c>
      <c r="B12" s="15" t="s">
        <v>17</v>
      </c>
      <c r="C12" s="16">
        <v>1439000</v>
      </c>
      <c r="D12" s="9">
        <v>1439000</v>
      </c>
      <c r="E12" s="12">
        <f t="shared" si="0"/>
        <v>0</v>
      </c>
    </row>
    <row r="13" spans="1:6" ht="24" x14ac:dyDescent="0.2">
      <c r="A13" s="13" t="s">
        <v>18</v>
      </c>
      <c r="B13" s="17" t="s">
        <v>19</v>
      </c>
      <c r="C13" s="16">
        <v>96600</v>
      </c>
      <c r="D13" s="9">
        <v>96600</v>
      </c>
      <c r="E13" s="12">
        <f t="shared" si="0"/>
        <v>0</v>
      </c>
    </row>
    <row r="14" spans="1:6" ht="108" hidden="1" x14ac:dyDescent="0.2">
      <c r="A14" s="13" t="s">
        <v>20</v>
      </c>
      <c r="B14" s="17" t="s">
        <v>21</v>
      </c>
      <c r="C14" s="16"/>
      <c r="D14" s="9"/>
      <c r="E14" s="12">
        <f t="shared" ref="E14:E16" si="1">D14-C14</f>
        <v>0</v>
      </c>
    </row>
    <row r="15" spans="1:6" ht="24" hidden="1" x14ac:dyDescent="0.2">
      <c r="A15" s="13" t="s">
        <v>22</v>
      </c>
      <c r="B15" s="17" t="s">
        <v>23</v>
      </c>
      <c r="C15" s="16"/>
      <c r="D15" s="9"/>
      <c r="E15" s="12">
        <f t="shared" si="1"/>
        <v>0</v>
      </c>
    </row>
    <row r="16" spans="1:6" ht="24" x14ac:dyDescent="0.2">
      <c r="A16" s="13" t="s">
        <v>24</v>
      </c>
      <c r="B16" s="17" t="s">
        <v>23</v>
      </c>
      <c r="C16" s="16">
        <v>18000000</v>
      </c>
      <c r="D16" s="9">
        <v>18000000</v>
      </c>
      <c r="E16" s="12">
        <f t="shared" si="1"/>
        <v>0</v>
      </c>
    </row>
    <row r="17" spans="1:5" x14ac:dyDescent="0.2">
      <c r="A17" s="13" t="s">
        <v>25</v>
      </c>
      <c r="B17" s="18" t="s">
        <v>26</v>
      </c>
      <c r="C17" s="12">
        <f>C18+C19+C20+C21</f>
        <v>3734000</v>
      </c>
      <c r="D17" s="12">
        <f>D18+D19+D20+D21</f>
        <v>3734000</v>
      </c>
      <c r="E17" s="12">
        <f t="shared" si="0"/>
        <v>0</v>
      </c>
    </row>
    <row r="18" spans="1:5" ht="38.25" x14ac:dyDescent="0.2">
      <c r="A18" s="13" t="s">
        <v>27</v>
      </c>
      <c r="B18" s="19" t="s">
        <v>28</v>
      </c>
      <c r="C18" s="16">
        <v>1987000</v>
      </c>
      <c r="D18" s="9">
        <v>1987000</v>
      </c>
      <c r="E18" s="12">
        <f t="shared" si="0"/>
        <v>0</v>
      </c>
    </row>
    <row r="19" spans="1:5" ht="38.25" x14ac:dyDescent="0.2">
      <c r="A19" s="13" t="s">
        <v>29</v>
      </c>
      <c r="B19" s="19" t="s">
        <v>30</v>
      </c>
      <c r="C19" s="16">
        <v>11500</v>
      </c>
      <c r="D19" s="9">
        <v>11500</v>
      </c>
      <c r="E19" s="12">
        <f t="shared" si="0"/>
        <v>0</v>
      </c>
    </row>
    <row r="20" spans="1:5" ht="38.25" x14ac:dyDescent="0.2">
      <c r="A20" s="13" t="s">
        <v>31</v>
      </c>
      <c r="B20" s="19" t="s">
        <v>32</v>
      </c>
      <c r="C20" s="16">
        <v>1954100</v>
      </c>
      <c r="D20" s="9">
        <v>1954100</v>
      </c>
      <c r="E20" s="12">
        <f t="shared" si="0"/>
        <v>0</v>
      </c>
    </row>
    <row r="21" spans="1:5" ht="38.25" x14ac:dyDescent="0.2">
      <c r="A21" s="13" t="s">
        <v>33</v>
      </c>
      <c r="B21" s="20" t="s">
        <v>34</v>
      </c>
      <c r="C21" s="16">
        <v>-218600</v>
      </c>
      <c r="D21" s="9">
        <v>-218600</v>
      </c>
      <c r="E21" s="12">
        <f t="shared" si="0"/>
        <v>0</v>
      </c>
    </row>
    <row r="22" spans="1:5" x14ac:dyDescent="0.2">
      <c r="A22" s="13" t="s">
        <v>35</v>
      </c>
      <c r="B22" s="18" t="s">
        <v>36</v>
      </c>
      <c r="C22" s="12">
        <f>C27+C28+C29+C23</f>
        <v>22306000</v>
      </c>
      <c r="D22" s="12">
        <f>D27+D28+D29+D23</f>
        <v>22306000</v>
      </c>
      <c r="E22" s="12">
        <f t="shared" si="0"/>
        <v>0</v>
      </c>
    </row>
    <row r="23" spans="1:5" s="21" customFormat="1" ht="24" customHeight="1" x14ac:dyDescent="0.2">
      <c r="A23" s="13" t="s">
        <v>37</v>
      </c>
      <c r="B23" s="22" t="s">
        <v>38</v>
      </c>
      <c r="C23" s="23">
        <f>C24+C25+C26</f>
        <v>17447000</v>
      </c>
      <c r="D23" s="23">
        <f>D24+D25+D26</f>
        <v>17447000</v>
      </c>
      <c r="E23" s="12">
        <f t="shared" si="0"/>
        <v>0</v>
      </c>
    </row>
    <row r="24" spans="1:5" x14ac:dyDescent="0.2">
      <c r="A24" s="13" t="s">
        <v>39</v>
      </c>
      <c r="B24" s="24" t="s">
        <v>40</v>
      </c>
      <c r="C24" s="16">
        <v>9324100</v>
      </c>
      <c r="D24" s="9">
        <v>9324100</v>
      </c>
      <c r="E24" s="12">
        <f t="shared" si="0"/>
        <v>0</v>
      </c>
    </row>
    <row r="25" spans="1:5" ht="24" x14ac:dyDescent="0.2">
      <c r="A25" s="13" t="s">
        <v>41</v>
      </c>
      <c r="B25" s="25" t="s">
        <v>42</v>
      </c>
      <c r="C25" s="16">
        <v>8122900</v>
      </c>
      <c r="D25" s="9">
        <v>8122900</v>
      </c>
      <c r="E25" s="12">
        <f t="shared" si="0"/>
        <v>0</v>
      </c>
    </row>
    <row r="26" spans="1:5" ht="24" x14ac:dyDescent="0.2">
      <c r="A26" s="13" t="s">
        <v>43</v>
      </c>
      <c r="B26" s="25" t="s">
        <v>44</v>
      </c>
      <c r="C26" s="16"/>
      <c r="D26" s="9"/>
      <c r="E26" s="12">
        <f t="shared" si="0"/>
        <v>0</v>
      </c>
    </row>
    <row r="27" spans="1:5" x14ac:dyDescent="0.2">
      <c r="A27" s="13" t="s">
        <v>45</v>
      </c>
      <c r="B27" s="17" t="s">
        <v>46</v>
      </c>
      <c r="C27" s="16"/>
      <c r="D27" s="9"/>
      <c r="E27" s="12">
        <f t="shared" si="0"/>
        <v>0</v>
      </c>
    </row>
    <row r="28" spans="1:5" x14ac:dyDescent="0.2">
      <c r="A28" s="13" t="s">
        <v>47</v>
      </c>
      <c r="B28" s="17" t="s">
        <v>48</v>
      </c>
      <c r="C28" s="16">
        <v>2816000</v>
      </c>
      <c r="D28" s="9">
        <v>2816000</v>
      </c>
      <c r="E28" s="12">
        <f t="shared" si="0"/>
        <v>0</v>
      </c>
    </row>
    <row r="29" spans="1:5" ht="24" x14ac:dyDescent="0.2">
      <c r="A29" s="13" t="s">
        <v>49</v>
      </c>
      <c r="B29" s="26" t="s">
        <v>50</v>
      </c>
      <c r="C29" s="16">
        <v>2043000</v>
      </c>
      <c r="D29" s="9">
        <v>2043000</v>
      </c>
      <c r="E29" s="12">
        <f t="shared" si="0"/>
        <v>0</v>
      </c>
    </row>
    <row r="30" spans="1:5" ht="20.25" customHeight="1" x14ac:dyDescent="0.2">
      <c r="A30" s="13" t="s">
        <v>51</v>
      </c>
      <c r="B30" s="27" t="s">
        <v>52</v>
      </c>
      <c r="C30" s="12">
        <f>C31+C32</f>
        <v>5033800</v>
      </c>
      <c r="D30" s="12">
        <f>D31+D32</f>
        <v>5033800</v>
      </c>
      <c r="E30" s="12">
        <f t="shared" si="0"/>
        <v>0</v>
      </c>
    </row>
    <row r="31" spans="1:5" ht="21" customHeight="1" x14ac:dyDescent="0.2">
      <c r="A31" s="13" t="s">
        <v>53</v>
      </c>
      <c r="B31" s="17" t="s">
        <v>54</v>
      </c>
      <c r="C31" s="16">
        <v>479800</v>
      </c>
      <c r="D31" s="9">
        <v>479800</v>
      </c>
      <c r="E31" s="12">
        <f t="shared" si="0"/>
        <v>0</v>
      </c>
    </row>
    <row r="32" spans="1:5" x14ac:dyDescent="0.2">
      <c r="A32" s="13" t="s">
        <v>55</v>
      </c>
      <c r="B32" s="17" t="s">
        <v>56</v>
      </c>
      <c r="C32" s="16">
        <v>4554000</v>
      </c>
      <c r="D32" s="9">
        <v>4554000</v>
      </c>
      <c r="E32" s="12">
        <f t="shared" si="0"/>
        <v>0</v>
      </c>
    </row>
    <row r="33" spans="1:5" x14ac:dyDescent="0.2">
      <c r="A33" s="13" t="s">
        <v>57</v>
      </c>
      <c r="B33" s="18" t="s">
        <v>58</v>
      </c>
      <c r="C33" s="12">
        <f>C34+C35</f>
        <v>2452300</v>
      </c>
      <c r="D33" s="12">
        <f>D34+D35</f>
        <v>2452300</v>
      </c>
      <c r="E33" s="12">
        <f t="shared" si="0"/>
        <v>0</v>
      </c>
    </row>
    <row r="34" spans="1:5" ht="38.25" x14ac:dyDescent="0.2">
      <c r="A34" s="13" t="s">
        <v>59</v>
      </c>
      <c r="B34" s="28" t="s">
        <v>60</v>
      </c>
      <c r="C34" s="16">
        <v>2341900</v>
      </c>
      <c r="D34" s="9">
        <v>2341900</v>
      </c>
      <c r="E34" s="12">
        <f t="shared" si="0"/>
        <v>0</v>
      </c>
    </row>
    <row r="35" spans="1:5" ht="38.25" x14ac:dyDescent="0.2">
      <c r="A35" s="13" t="s">
        <v>61</v>
      </c>
      <c r="B35" s="28" t="s">
        <v>62</v>
      </c>
      <c r="C35" s="16">
        <v>110400</v>
      </c>
      <c r="D35" s="9">
        <v>110400</v>
      </c>
      <c r="E35" s="12">
        <f t="shared" si="0"/>
        <v>0</v>
      </c>
    </row>
    <row r="36" spans="1:5" ht="21" x14ac:dyDescent="0.2">
      <c r="A36" s="13" t="s">
        <v>63</v>
      </c>
      <c r="B36" s="18" t="s">
        <v>64</v>
      </c>
      <c r="C36" s="12">
        <f>C37+C41+C42</f>
        <v>2073200</v>
      </c>
      <c r="D36" s="12">
        <f>D37+D41+D42</f>
        <v>2073200</v>
      </c>
      <c r="E36" s="12">
        <f t="shared" si="0"/>
        <v>0</v>
      </c>
    </row>
    <row r="37" spans="1:5" ht="38.25" x14ac:dyDescent="0.2">
      <c r="A37" s="13" t="s">
        <v>65</v>
      </c>
      <c r="B37" s="29" t="s">
        <v>66</v>
      </c>
      <c r="C37" s="12">
        <f>C39+C38+C40</f>
        <v>2005000</v>
      </c>
      <c r="D37" s="12">
        <f>D39+D38+D40</f>
        <v>2005000</v>
      </c>
      <c r="E37" s="12">
        <f t="shared" si="0"/>
        <v>0</v>
      </c>
    </row>
    <row r="38" spans="1:5" ht="36" x14ac:dyDescent="0.2">
      <c r="A38" s="13" t="s">
        <v>67</v>
      </c>
      <c r="B38" s="17" t="s">
        <v>68</v>
      </c>
      <c r="C38" s="16">
        <v>1713200</v>
      </c>
      <c r="D38" s="9">
        <v>1713200</v>
      </c>
      <c r="E38" s="12">
        <f t="shared" si="0"/>
        <v>0</v>
      </c>
    </row>
    <row r="39" spans="1:5" ht="36" x14ac:dyDescent="0.2">
      <c r="A39" s="13" t="s">
        <v>69</v>
      </c>
      <c r="B39" s="17" t="s">
        <v>70</v>
      </c>
      <c r="C39" s="16">
        <v>291800</v>
      </c>
      <c r="D39" s="9">
        <v>291800</v>
      </c>
      <c r="E39" s="12">
        <f t="shared" si="0"/>
        <v>0</v>
      </c>
    </row>
    <row r="40" spans="1:5" ht="48" hidden="1" x14ac:dyDescent="0.2">
      <c r="A40" s="13" t="s">
        <v>71</v>
      </c>
      <c r="B40" s="24" t="s">
        <v>72</v>
      </c>
      <c r="C40" s="16"/>
      <c r="D40" s="9"/>
      <c r="E40" s="12">
        <f t="shared" si="0"/>
        <v>0</v>
      </c>
    </row>
    <row r="41" spans="1:5" ht="36" x14ac:dyDescent="0.2">
      <c r="A41" s="13" t="s">
        <v>73</v>
      </c>
      <c r="B41" s="30" t="s">
        <v>74</v>
      </c>
      <c r="C41" s="16">
        <v>54300</v>
      </c>
      <c r="D41" s="9">
        <v>54300</v>
      </c>
      <c r="E41" s="12">
        <f t="shared" si="0"/>
        <v>0</v>
      </c>
    </row>
    <row r="42" spans="1:5" ht="48" x14ac:dyDescent="0.2">
      <c r="A42" s="13" t="s">
        <v>75</v>
      </c>
      <c r="B42" s="31" t="s">
        <v>76</v>
      </c>
      <c r="C42" s="16">
        <v>13900</v>
      </c>
      <c r="D42" s="9">
        <v>13900</v>
      </c>
      <c r="E42" s="12">
        <f t="shared" si="0"/>
        <v>0</v>
      </c>
    </row>
    <row r="43" spans="1:5" x14ac:dyDescent="0.2">
      <c r="A43" s="13" t="s">
        <v>77</v>
      </c>
      <c r="B43" s="32" t="s">
        <v>78</v>
      </c>
      <c r="C43" s="12">
        <f>C44+C46+C45</f>
        <v>156300</v>
      </c>
      <c r="D43" s="12">
        <f>D44+D46+D45</f>
        <v>156300</v>
      </c>
      <c r="E43" s="12">
        <f t="shared" si="0"/>
        <v>0</v>
      </c>
    </row>
    <row r="44" spans="1:5" x14ac:dyDescent="0.2">
      <c r="A44" s="13" t="s">
        <v>79</v>
      </c>
      <c r="B44" s="26" t="s">
        <v>80</v>
      </c>
      <c r="C44" s="16">
        <v>23000</v>
      </c>
      <c r="D44" s="9">
        <v>23000</v>
      </c>
      <c r="E44" s="12">
        <f t="shared" si="0"/>
        <v>0</v>
      </c>
    </row>
    <row r="45" spans="1:5" x14ac:dyDescent="0.2">
      <c r="A45" s="13" t="s">
        <v>81</v>
      </c>
      <c r="B45" s="26" t="s">
        <v>82</v>
      </c>
      <c r="C45" s="16">
        <v>3900</v>
      </c>
      <c r="D45" s="9">
        <v>3900</v>
      </c>
      <c r="E45" s="12">
        <f t="shared" si="0"/>
        <v>0</v>
      </c>
    </row>
    <row r="46" spans="1:5" x14ac:dyDescent="0.2">
      <c r="A46" s="13" t="s">
        <v>83</v>
      </c>
      <c r="B46" s="26" t="s">
        <v>82</v>
      </c>
      <c r="C46" s="16">
        <v>129400</v>
      </c>
      <c r="D46" s="9">
        <v>129400</v>
      </c>
      <c r="E46" s="12">
        <f t="shared" si="0"/>
        <v>0</v>
      </c>
    </row>
    <row r="47" spans="1:5" x14ac:dyDescent="0.2">
      <c r="A47" s="13" t="s">
        <v>84</v>
      </c>
      <c r="B47" s="33" t="s">
        <v>85</v>
      </c>
      <c r="C47" s="12">
        <f>C48+C49+C50</f>
        <v>17500850</v>
      </c>
      <c r="D47" s="12">
        <f>D48+D49+D50</f>
        <v>17500850</v>
      </c>
      <c r="E47" s="12">
        <f t="shared" si="0"/>
        <v>0</v>
      </c>
    </row>
    <row r="48" spans="1:5" x14ac:dyDescent="0.2">
      <c r="A48" s="13" t="s">
        <v>86</v>
      </c>
      <c r="B48" s="26" t="s">
        <v>87</v>
      </c>
      <c r="C48" s="16">
        <v>17266800</v>
      </c>
      <c r="D48" s="9">
        <v>17266800</v>
      </c>
      <c r="E48" s="12">
        <f t="shared" si="0"/>
        <v>0</v>
      </c>
    </row>
    <row r="49" spans="1:5" ht="24" x14ac:dyDescent="0.2">
      <c r="A49" s="13" t="s">
        <v>88</v>
      </c>
      <c r="B49" s="26" t="s">
        <v>89</v>
      </c>
      <c r="C49" s="16">
        <v>142700</v>
      </c>
      <c r="D49" s="9">
        <v>142700</v>
      </c>
      <c r="E49" s="12">
        <f t="shared" si="0"/>
        <v>0</v>
      </c>
    </row>
    <row r="50" spans="1:5" x14ac:dyDescent="0.2">
      <c r="A50" s="13" t="s">
        <v>90</v>
      </c>
      <c r="B50" s="17" t="s">
        <v>91</v>
      </c>
      <c r="C50" s="16">
        <v>91350</v>
      </c>
      <c r="D50" s="9">
        <v>91350</v>
      </c>
      <c r="E50" s="12">
        <f t="shared" si="0"/>
        <v>0</v>
      </c>
    </row>
    <row r="51" spans="1:5" x14ac:dyDescent="0.2">
      <c r="A51" s="13" t="s">
        <v>92</v>
      </c>
      <c r="B51" s="18" t="s">
        <v>93</v>
      </c>
      <c r="C51" s="12">
        <f>C52</f>
        <v>757300</v>
      </c>
      <c r="D51" s="12">
        <f>D52</f>
        <v>757300</v>
      </c>
      <c r="E51" s="12">
        <f t="shared" si="0"/>
        <v>0</v>
      </c>
    </row>
    <row r="52" spans="1:5" ht="24" x14ac:dyDescent="0.2">
      <c r="A52" s="13" t="s">
        <v>94</v>
      </c>
      <c r="B52" s="17" t="s">
        <v>95</v>
      </c>
      <c r="C52" s="16">
        <v>757300</v>
      </c>
      <c r="D52" s="9">
        <v>757300</v>
      </c>
      <c r="E52" s="12">
        <f t="shared" si="0"/>
        <v>0</v>
      </c>
    </row>
    <row r="53" spans="1:5" x14ac:dyDescent="0.2">
      <c r="A53" s="10" t="s">
        <v>96</v>
      </c>
      <c r="B53" s="18" t="s">
        <v>97</v>
      </c>
      <c r="C53" s="12">
        <f>C55+C56+C57+C60+C63+C64+C65+C67+C75+C59+C73+C54+C58+C66+C71+C72+C74+C61+C69+C68+C62+C70</f>
        <v>1251000</v>
      </c>
      <c r="D53" s="12">
        <f>D55+D56+D57+D60+D63+D64+D65+D67+D75+D59+D73+D54+D58+D66+D71+D72+D74+D61+D69+D68+D62+D70</f>
        <v>1251000</v>
      </c>
      <c r="E53" s="12">
        <f t="shared" si="0"/>
        <v>0</v>
      </c>
    </row>
    <row r="54" spans="1:5" ht="33.75" x14ac:dyDescent="0.2">
      <c r="A54" s="10" t="s">
        <v>98</v>
      </c>
      <c r="B54" s="34" t="s">
        <v>99</v>
      </c>
      <c r="C54" s="35">
        <v>44200</v>
      </c>
      <c r="D54" s="9">
        <v>44200</v>
      </c>
      <c r="E54" s="12">
        <f t="shared" si="0"/>
        <v>0</v>
      </c>
    </row>
    <row r="55" spans="1:5" ht="33.75" x14ac:dyDescent="0.2">
      <c r="A55" s="10" t="s">
        <v>100</v>
      </c>
      <c r="B55" s="34" t="s">
        <v>99</v>
      </c>
      <c r="C55" s="16">
        <v>6800</v>
      </c>
      <c r="D55" s="9">
        <v>6800</v>
      </c>
      <c r="E55" s="12">
        <f t="shared" si="0"/>
        <v>0</v>
      </c>
    </row>
    <row r="56" spans="1:5" ht="45" x14ac:dyDescent="0.2">
      <c r="A56" s="10" t="s">
        <v>101</v>
      </c>
      <c r="B56" s="36" t="s">
        <v>102</v>
      </c>
      <c r="C56" s="16">
        <v>5000</v>
      </c>
      <c r="D56" s="9">
        <v>5000</v>
      </c>
      <c r="E56" s="12">
        <f t="shared" si="0"/>
        <v>0</v>
      </c>
    </row>
    <row r="57" spans="1:5" ht="45" x14ac:dyDescent="0.2">
      <c r="A57" s="10" t="s">
        <v>103</v>
      </c>
      <c r="B57" s="36" t="s">
        <v>102</v>
      </c>
      <c r="C57" s="16">
        <v>20100</v>
      </c>
      <c r="D57" s="9">
        <v>20100</v>
      </c>
      <c r="E57" s="12">
        <f t="shared" si="0"/>
        <v>0</v>
      </c>
    </row>
    <row r="58" spans="1:5" ht="33.75" hidden="1" x14ac:dyDescent="0.2">
      <c r="A58" s="10" t="s">
        <v>104</v>
      </c>
      <c r="B58" s="37" t="s">
        <v>105</v>
      </c>
      <c r="C58" s="16"/>
      <c r="D58" s="9"/>
      <c r="E58" s="12">
        <f t="shared" si="0"/>
        <v>0</v>
      </c>
    </row>
    <row r="59" spans="1:5" ht="33.75" x14ac:dyDescent="0.2">
      <c r="A59" s="10" t="s">
        <v>106</v>
      </c>
      <c r="B59" s="37" t="s">
        <v>105</v>
      </c>
      <c r="C59" s="16">
        <v>94400</v>
      </c>
      <c r="D59" s="9">
        <v>94400</v>
      </c>
      <c r="E59" s="12">
        <f t="shared" si="0"/>
        <v>0</v>
      </c>
    </row>
    <row r="60" spans="1:5" ht="33.75" x14ac:dyDescent="0.2">
      <c r="A60" s="10" t="s">
        <v>107</v>
      </c>
      <c r="B60" s="38" t="s">
        <v>108</v>
      </c>
      <c r="C60" s="16">
        <v>5500</v>
      </c>
      <c r="D60" s="9">
        <v>5500</v>
      </c>
      <c r="E60" s="12">
        <f t="shared" si="0"/>
        <v>0</v>
      </c>
    </row>
    <row r="61" spans="1:5" ht="33.75" x14ac:dyDescent="0.2">
      <c r="A61" s="39" t="s">
        <v>109</v>
      </c>
      <c r="B61" s="40" t="s">
        <v>110</v>
      </c>
      <c r="C61" s="16">
        <v>7300</v>
      </c>
      <c r="D61" s="9">
        <v>7300</v>
      </c>
      <c r="E61" s="12">
        <f t="shared" si="0"/>
        <v>0</v>
      </c>
    </row>
    <row r="62" spans="1:5" ht="33.75" x14ac:dyDescent="0.2">
      <c r="A62" s="39" t="s">
        <v>111</v>
      </c>
      <c r="B62" s="40" t="s">
        <v>112</v>
      </c>
      <c r="C62" s="16">
        <v>7000</v>
      </c>
      <c r="D62" s="9">
        <v>7000</v>
      </c>
      <c r="E62" s="12">
        <f t="shared" si="0"/>
        <v>0</v>
      </c>
    </row>
    <row r="63" spans="1:5" ht="45" x14ac:dyDescent="0.2">
      <c r="A63" s="39" t="s">
        <v>113</v>
      </c>
      <c r="B63" s="41" t="s">
        <v>114</v>
      </c>
      <c r="C63" s="16">
        <v>1500</v>
      </c>
      <c r="D63" s="9">
        <v>1500</v>
      </c>
      <c r="E63" s="12">
        <f t="shared" si="0"/>
        <v>0</v>
      </c>
    </row>
    <row r="64" spans="1:5" ht="33.75" x14ac:dyDescent="0.2">
      <c r="A64" s="10" t="s">
        <v>115</v>
      </c>
      <c r="B64" s="42" t="s">
        <v>116</v>
      </c>
      <c r="C64" s="16">
        <v>7700</v>
      </c>
      <c r="D64" s="9">
        <v>7700</v>
      </c>
      <c r="E64" s="12">
        <f t="shared" si="0"/>
        <v>0</v>
      </c>
    </row>
    <row r="65" spans="1:5" ht="33.75" x14ac:dyDescent="0.2">
      <c r="A65" s="10" t="s">
        <v>117</v>
      </c>
      <c r="B65" s="36" t="s">
        <v>118</v>
      </c>
      <c r="C65" s="16">
        <v>45400</v>
      </c>
      <c r="D65" s="9">
        <v>45400</v>
      </c>
      <c r="E65" s="12">
        <f t="shared" si="0"/>
        <v>0</v>
      </c>
    </row>
    <row r="66" spans="1:5" ht="33.75" x14ac:dyDescent="0.2">
      <c r="A66" s="10" t="s">
        <v>119</v>
      </c>
      <c r="B66" s="36" t="s">
        <v>120</v>
      </c>
      <c r="C66" s="16">
        <v>5300</v>
      </c>
      <c r="D66" s="9">
        <v>5300</v>
      </c>
      <c r="E66" s="12">
        <f t="shared" si="0"/>
        <v>0</v>
      </c>
    </row>
    <row r="67" spans="1:5" s="1" customFormat="1" ht="33.75" x14ac:dyDescent="0.2">
      <c r="A67" s="10" t="s">
        <v>121</v>
      </c>
      <c r="B67" s="36" t="s">
        <v>120</v>
      </c>
      <c r="C67" s="16">
        <v>143100</v>
      </c>
      <c r="D67" s="16">
        <v>143100</v>
      </c>
      <c r="E67" s="12">
        <f t="shared" si="0"/>
        <v>0</v>
      </c>
    </row>
    <row r="68" spans="1:5" s="1" customFormat="1" ht="22.5" x14ac:dyDescent="0.2">
      <c r="A68" s="10" t="s">
        <v>122</v>
      </c>
      <c r="B68" s="43" t="s">
        <v>123</v>
      </c>
      <c r="C68" s="16">
        <v>12200</v>
      </c>
      <c r="D68" s="16">
        <v>12200</v>
      </c>
      <c r="E68" s="12">
        <f t="shared" si="0"/>
        <v>0</v>
      </c>
    </row>
    <row r="69" spans="1:5" s="1" customFormat="1" ht="33.75" x14ac:dyDescent="0.2">
      <c r="A69" s="10" t="s">
        <v>124</v>
      </c>
      <c r="B69" s="44" t="s">
        <v>125</v>
      </c>
      <c r="C69" s="16">
        <v>111800</v>
      </c>
      <c r="D69" s="16">
        <v>111800</v>
      </c>
      <c r="E69" s="12">
        <f t="shared" si="0"/>
        <v>0</v>
      </c>
    </row>
    <row r="70" spans="1:5" s="1" customFormat="1" ht="56.25" x14ac:dyDescent="0.2">
      <c r="A70" s="10" t="s">
        <v>126</v>
      </c>
      <c r="B70" s="44" t="s">
        <v>127</v>
      </c>
      <c r="C70" s="16">
        <v>7400</v>
      </c>
      <c r="D70" s="16">
        <v>7400</v>
      </c>
      <c r="E70" s="12">
        <f t="shared" si="0"/>
        <v>0</v>
      </c>
    </row>
    <row r="71" spans="1:5" s="1" customFormat="1" ht="22.5" x14ac:dyDescent="0.2">
      <c r="A71" s="10" t="s">
        <v>128</v>
      </c>
      <c r="B71" s="41" t="s">
        <v>129</v>
      </c>
      <c r="C71" s="16">
        <v>15900</v>
      </c>
      <c r="D71" s="16">
        <v>15900</v>
      </c>
      <c r="E71" s="12">
        <f t="shared" si="0"/>
        <v>0</v>
      </c>
    </row>
    <row r="72" spans="1:5" s="1" customFormat="1" ht="22.5" x14ac:dyDescent="0.2">
      <c r="A72" s="10" t="s">
        <v>130</v>
      </c>
      <c r="B72" s="41" t="s">
        <v>129</v>
      </c>
      <c r="C72" s="16">
        <v>3200</v>
      </c>
      <c r="D72" s="16">
        <v>3200</v>
      </c>
      <c r="E72" s="12">
        <f t="shared" ref="E72:E127" si="2">D72-C72</f>
        <v>0</v>
      </c>
    </row>
    <row r="73" spans="1:5" s="1" customFormat="1" ht="22.5" x14ac:dyDescent="0.2">
      <c r="A73" s="10" t="s">
        <v>131</v>
      </c>
      <c r="B73" s="41" t="s">
        <v>129</v>
      </c>
      <c r="C73" s="16">
        <v>3700</v>
      </c>
      <c r="D73" s="16">
        <v>3700</v>
      </c>
      <c r="E73" s="12">
        <f t="shared" si="2"/>
        <v>0</v>
      </c>
    </row>
    <row r="74" spans="1:5" s="1" customFormat="1" ht="29.25" customHeight="1" x14ac:dyDescent="0.2">
      <c r="A74" s="10" t="s">
        <v>132</v>
      </c>
      <c r="B74" s="36" t="s">
        <v>133</v>
      </c>
      <c r="C74" s="16">
        <v>200</v>
      </c>
      <c r="D74" s="16">
        <v>200</v>
      </c>
      <c r="E74" s="12">
        <f t="shared" si="2"/>
        <v>0</v>
      </c>
    </row>
    <row r="75" spans="1:5" s="1" customFormat="1" ht="24" x14ac:dyDescent="0.2">
      <c r="A75" s="10" t="s">
        <v>134</v>
      </c>
      <c r="B75" s="17" t="s">
        <v>135</v>
      </c>
      <c r="C75" s="16">
        <v>703300</v>
      </c>
      <c r="D75" s="16">
        <v>703300</v>
      </c>
      <c r="E75" s="12">
        <f t="shared" si="2"/>
        <v>0</v>
      </c>
    </row>
    <row r="76" spans="1:5" s="1" customFormat="1" x14ac:dyDescent="0.2">
      <c r="A76" s="45" t="s">
        <v>136</v>
      </c>
      <c r="B76" s="46" t="s">
        <v>137</v>
      </c>
      <c r="C76" s="12">
        <f>C77</f>
        <v>1707069882.02</v>
      </c>
      <c r="D76" s="12">
        <f>D77</f>
        <v>1718427462.02</v>
      </c>
      <c r="E76" s="12">
        <f t="shared" si="2"/>
        <v>11357580</v>
      </c>
    </row>
    <row r="77" spans="1:5" s="1" customFormat="1" x14ac:dyDescent="0.2">
      <c r="A77" s="47" t="s">
        <v>138</v>
      </c>
      <c r="B77" s="48" t="s">
        <v>139</v>
      </c>
      <c r="C77" s="12">
        <f>C78+C80+C100+C117</f>
        <v>1707069882.02</v>
      </c>
      <c r="D77" s="12">
        <f>D78+D80+D100+D117</f>
        <v>1718427462.02</v>
      </c>
      <c r="E77" s="12">
        <f t="shared" si="2"/>
        <v>11357580</v>
      </c>
    </row>
    <row r="78" spans="1:5" s="1" customFormat="1" ht="24" customHeight="1" x14ac:dyDescent="0.2">
      <c r="A78" s="47" t="s">
        <v>140</v>
      </c>
      <c r="B78" s="48" t="s">
        <v>141</v>
      </c>
      <c r="C78" s="12">
        <f>C79</f>
        <v>57123600</v>
      </c>
      <c r="D78" s="12">
        <f>D79</f>
        <v>57123600</v>
      </c>
      <c r="E78" s="12">
        <f t="shared" si="2"/>
        <v>0</v>
      </c>
    </row>
    <row r="79" spans="1:5" s="1" customFormat="1" x14ac:dyDescent="0.2">
      <c r="A79" s="49" t="s">
        <v>142</v>
      </c>
      <c r="B79" s="50" t="s">
        <v>143</v>
      </c>
      <c r="C79" s="16">
        <v>57123600</v>
      </c>
      <c r="D79" s="16">
        <v>57123600</v>
      </c>
      <c r="E79" s="12">
        <f t="shared" si="2"/>
        <v>0</v>
      </c>
    </row>
    <row r="80" spans="1:5" s="1" customFormat="1" x14ac:dyDescent="0.2">
      <c r="A80" s="47" t="s">
        <v>144</v>
      </c>
      <c r="B80" s="51" t="s">
        <v>145</v>
      </c>
      <c r="C80" s="12">
        <f>C81+C83+C84+C85+C86+C87+C88+C89+C82</f>
        <v>917647899.65999997</v>
      </c>
      <c r="D80" s="12">
        <f>D81+D83+D84+D85+D86+D87+D88+D89+D82</f>
        <v>923352099.65999997</v>
      </c>
      <c r="E80" s="12">
        <f t="shared" si="2"/>
        <v>5704200</v>
      </c>
    </row>
    <row r="81" spans="1:5" s="1" customFormat="1" ht="25.5" x14ac:dyDescent="0.2">
      <c r="A81" s="52" t="s">
        <v>146</v>
      </c>
      <c r="B81" s="50" t="s">
        <v>147</v>
      </c>
      <c r="C81" s="1">
        <v>50348403.380000003</v>
      </c>
      <c r="D81" s="16">
        <v>50348403.380000003</v>
      </c>
      <c r="E81" s="12">
        <f t="shared" si="2"/>
        <v>0</v>
      </c>
    </row>
    <row r="82" spans="1:5" s="1" customFormat="1" ht="38.25" x14ac:dyDescent="0.2">
      <c r="A82" s="52" t="s">
        <v>146</v>
      </c>
      <c r="B82" s="50" t="s">
        <v>148</v>
      </c>
      <c r="C82" s="16">
        <v>152284710</v>
      </c>
      <c r="D82" s="16">
        <v>152284710</v>
      </c>
      <c r="E82" s="12">
        <f t="shared" si="2"/>
        <v>0</v>
      </c>
    </row>
    <row r="83" spans="1:5" s="1" customFormat="1" ht="51" x14ac:dyDescent="0.2">
      <c r="A83" s="52" t="s">
        <v>149</v>
      </c>
      <c r="B83" s="50" t="s">
        <v>150</v>
      </c>
      <c r="C83" s="1">
        <v>26079400</v>
      </c>
      <c r="D83" s="16">
        <v>26079400</v>
      </c>
      <c r="E83" s="12">
        <f t="shared" si="2"/>
        <v>0</v>
      </c>
    </row>
    <row r="84" spans="1:5" s="1" customFormat="1" ht="50.25" customHeight="1" x14ac:dyDescent="0.2">
      <c r="A84" s="53" t="s">
        <v>151</v>
      </c>
      <c r="B84" s="54" t="s">
        <v>152</v>
      </c>
      <c r="C84" s="55">
        <v>2989400</v>
      </c>
      <c r="D84" s="55">
        <v>2989400</v>
      </c>
      <c r="E84" s="12">
        <f t="shared" si="2"/>
        <v>0</v>
      </c>
    </row>
    <row r="85" spans="1:5" s="21" customFormat="1" ht="57.75" customHeight="1" x14ac:dyDescent="0.2">
      <c r="A85" s="53" t="s">
        <v>153</v>
      </c>
      <c r="B85" s="54" t="s">
        <v>154</v>
      </c>
      <c r="C85" s="56">
        <v>8491900</v>
      </c>
      <c r="D85" s="56">
        <v>8491900</v>
      </c>
      <c r="E85" s="12">
        <f t="shared" si="2"/>
        <v>0</v>
      </c>
    </row>
    <row r="86" spans="1:5" s="1" customFormat="1" ht="33.75" customHeight="1" x14ac:dyDescent="0.2">
      <c r="A86" s="53" t="s">
        <v>155</v>
      </c>
      <c r="B86" s="57" t="s">
        <v>156</v>
      </c>
      <c r="C86" s="56">
        <v>404369.56</v>
      </c>
      <c r="D86" s="56">
        <v>404369.56</v>
      </c>
      <c r="E86" s="12">
        <f t="shared" si="2"/>
        <v>0</v>
      </c>
    </row>
    <row r="87" spans="1:5" s="1" customFormat="1" ht="38.25" x14ac:dyDescent="0.2">
      <c r="A87" s="49" t="s">
        <v>157</v>
      </c>
      <c r="B87" s="58" t="s">
        <v>158</v>
      </c>
      <c r="C87" s="59">
        <v>1057700</v>
      </c>
      <c r="D87" s="59">
        <v>1057700</v>
      </c>
      <c r="E87" s="12">
        <f t="shared" si="2"/>
        <v>0</v>
      </c>
    </row>
    <row r="88" spans="1:5" s="21" customFormat="1" ht="38.25" x14ac:dyDescent="0.2">
      <c r="A88" s="60" t="s">
        <v>159</v>
      </c>
      <c r="B88" s="57" t="s">
        <v>160</v>
      </c>
      <c r="C88" s="56">
        <v>188631.67</v>
      </c>
      <c r="D88" s="56">
        <v>188631.67</v>
      </c>
      <c r="E88" s="12">
        <f t="shared" si="2"/>
        <v>0</v>
      </c>
    </row>
    <row r="89" spans="1:5" s="1" customFormat="1" x14ac:dyDescent="0.2">
      <c r="A89" s="52" t="s">
        <v>161</v>
      </c>
      <c r="B89" s="50" t="s">
        <v>162</v>
      </c>
      <c r="C89" s="12">
        <f>C90+C91+C92+C93+C94+C95+C96+C98+C99+C97</f>
        <v>675803385.04999995</v>
      </c>
      <c r="D89" s="12">
        <f>D90+D91+D92+D93+D94+D95+D96+D98+D99+D97</f>
        <v>681507585.04999995</v>
      </c>
      <c r="E89" s="12">
        <f t="shared" si="2"/>
        <v>5704200</v>
      </c>
    </row>
    <row r="90" spans="1:5" s="1" customFormat="1" ht="38.25" x14ac:dyDescent="0.2">
      <c r="A90" s="52"/>
      <c r="B90" s="50" t="s">
        <v>163</v>
      </c>
      <c r="C90" s="1">
        <v>2483500</v>
      </c>
      <c r="D90" s="16">
        <v>2483500</v>
      </c>
      <c r="E90" s="12">
        <f t="shared" si="2"/>
        <v>0</v>
      </c>
    </row>
    <row r="91" spans="1:5" s="1" customFormat="1" ht="38.25" x14ac:dyDescent="0.2">
      <c r="A91" s="52"/>
      <c r="B91" s="50" t="s">
        <v>164</v>
      </c>
      <c r="C91" s="35">
        <v>10471097</v>
      </c>
      <c r="D91" s="16">
        <v>10471097</v>
      </c>
      <c r="E91" s="12">
        <f t="shared" si="2"/>
        <v>0</v>
      </c>
    </row>
    <row r="92" spans="1:5" s="1" customFormat="1" ht="38.25" x14ac:dyDescent="0.2">
      <c r="A92" s="52"/>
      <c r="B92" s="50" t="s">
        <v>165</v>
      </c>
      <c r="C92" s="35">
        <v>4800000</v>
      </c>
      <c r="D92" s="16">
        <v>4800000</v>
      </c>
      <c r="E92" s="12">
        <f t="shared" si="2"/>
        <v>0</v>
      </c>
    </row>
    <row r="93" spans="1:5" s="1" customFormat="1" ht="38.25" x14ac:dyDescent="0.2">
      <c r="A93" s="52"/>
      <c r="B93" s="54" t="s">
        <v>166</v>
      </c>
      <c r="C93" s="35">
        <v>40001600</v>
      </c>
      <c r="D93" s="16">
        <v>40001600</v>
      </c>
      <c r="E93" s="12">
        <f t="shared" si="2"/>
        <v>0</v>
      </c>
    </row>
    <row r="94" spans="1:5" s="1" customFormat="1" ht="38.25" x14ac:dyDescent="0.2">
      <c r="A94" s="52"/>
      <c r="B94" s="57" t="s">
        <v>167</v>
      </c>
      <c r="C94" s="16">
        <v>1290100</v>
      </c>
      <c r="D94" s="16">
        <v>1290100</v>
      </c>
      <c r="E94" s="12">
        <f t="shared" si="2"/>
        <v>0</v>
      </c>
    </row>
    <row r="95" spans="1:5" s="1" customFormat="1" ht="25.5" x14ac:dyDescent="0.2">
      <c r="A95" s="49"/>
      <c r="B95" s="61" t="s">
        <v>168</v>
      </c>
      <c r="C95" s="16">
        <v>5434600</v>
      </c>
      <c r="D95" s="16">
        <v>5434600</v>
      </c>
      <c r="E95" s="12">
        <f t="shared" si="2"/>
        <v>0</v>
      </c>
    </row>
    <row r="96" spans="1:5" s="1" customFormat="1" ht="25.5" x14ac:dyDescent="0.2">
      <c r="A96" s="62"/>
      <c r="B96" s="57" t="s">
        <v>169</v>
      </c>
      <c r="C96" s="16">
        <v>539869700</v>
      </c>
      <c r="D96" s="16">
        <v>545573900</v>
      </c>
      <c r="E96" s="12">
        <f t="shared" si="2"/>
        <v>5704200</v>
      </c>
    </row>
    <row r="97" spans="1:5" s="1" customFormat="1" ht="25.5" x14ac:dyDescent="0.2">
      <c r="A97" s="62"/>
      <c r="B97" s="57" t="s">
        <v>170</v>
      </c>
      <c r="C97" s="1">
        <v>10707708.050000001</v>
      </c>
      <c r="D97" s="16">
        <v>10707708.050000001</v>
      </c>
      <c r="E97" s="12">
        <f t="shared" si="2"/>
        <v>0</v>
      </c>
    </row>
    <row r="98" spans="1:5" s="1" customFormat="1" ht="25.5" x14ac:dyDescent="0.2">
      <c r="A98" s="52"/>
      <c r="B98" s="63" t="s">
        <v>171</v>
      </c>
      <c r="C98" s="16">
        <v>53361880</v>
      </c>
      <c r="D98" s="16">
        <v>53361880</v>
      </c>
      <c r="E98" s="12">
        <f t="shared" si="2"/>
        <v>0</v>
      </c>
    </row>
    <row r="99" spans="1:5" s="21" customFormat="1" ht="38.25" x14ac:dyDescent="0.2">
      <c r="A99" s="47"/>
      <c r="B99" s="54" t="s">
        <v>172</v>
      </c>
      <c r="C99" s="16">
        <v>7383200</v>
      </c>
      <c r="D99" s="16">
        <v>7383200</v>
      </c>
      <c r="E99" s="12">
        <f t="shared" si="2"/>
        <v>0</v>
      </c>
    </row>
    <row r="100" spans="1:5" s="1" customFormat="1" x14ac:dyDescent="0.2">
      <c r="A100" s="47" t="s">
        <v>173</v>
      </c>
      <c r="B100" s="51" t="s">
        <v>174</v>
      </c>
      <c r="C100" s="12">
        <f>C101+C114+C115+C116</f>
        <v>678405068.89999998</v>
      </c>
      <c r="D100" s="12">
        <f>D101+D114+D115+D116</f>
        <v>684058448.89999998</v>
      </c>
      <c r="E100" s="12">
        <f t="shared" si="2"/>
        <v>5653380</v>
      </c>
    </row>
    <row r="101" spans="1:5" s="1" customFormat="1" ht="25.5" x14ac:dyDescent="0.2">
      <c r="A101" s="52" t="s">
        <v>175</v>
      </c>
      <c r="B101" s="50" t="s">
        <v>176</v>
      </c>
      <c r="C101" s="12">
        <f>C103+C104+C105+C106+C107+C108+C109+C110+C111+C112+C113+C102</f>
        <v>659676638.29999995</v>
      </c>
      <c r="D101" s="12">
        <f>D103+D104+D105+D106+D107+D108+D109+D110+D111+D112+D113+D102</f>
        <v>665309718.29999995</v>
      </c>
      <c r="E101" s="12">
        <f t="shared" ref="E101:E102" si="3">D101-C101</f>
        <v>5633080</v>
      </c>
    </row>
    <row r="102" spans="1:5" s="1" customFormat="1" ht="51" x14ac:dyDescent="0.2">
      <c r="A102" s="52"/>
      <c r="B102" s="50" t="s">
        <v>177</v>
      </c>
      <c r="C102" s="64">
        <v>4657400</v>
      </c>
      <c r="D102" s="35">
        <v>4657400</v>
      </c>
      <c r="E102" s="12">
        <f t="shared" si="3"/>
        <v>0</v>
      </c>
    </row>
    <row r="103" spans="1:5" s="1" customFormat="1" ht="25.5" x14ac:dyDescent="0.2">
      <c r="A103" s="52"/>
      <c r="B103" s="63" t="s">
        <v>178</v>
      </c>
      <c r="C103" s="16">
        <v>1595100</v>
      </c>
      <c r="D103" s="16">
        <v>1595100</v>
      </c>
      <c r="E103" s="12">
        <f t="shared" si="2"/>
        <v>0</v>
      </c>
    </row>
    <row r="104" spans="1:5" s="1" customFormat="1" x14ac:dyDescent="0.2">
      <c r="A104" s="65"/>
      <c r="B104" s="66" t="s">
        <v>179</v>
      </c>
      <c r="C104" s="16">
        <v>349851400</v>
      </c>
      <c r="D104" s="16">
        <v>355910700</v>
      </c>
      <c r="E104" s="12">
        <f t="shared" si="2"/>
        <v>6059300</v>
      </c>
    </row>
    <row r="105" spans="1:5" s="1" customFormat="1" ht="24" x14ac:dyDescent="0.2">
      <c r="A105" s="65"/>
      <c r="B105" s="67" t="s">
        <v>180</v>
      </c>
      <c r="C105" s="16">
        <v>118658000</v>
      </c>
      <c r="D105" s="16">
        <v>117939000</v>
      </c>
      <c r="E105" s="12">
        <f t="shared" si="2"/>
        <v>-719000</v>
      </c>
    </row>
    <row r="106" spans="1:5" s="1" customFormat="1" ht="24" x14ac:dyDescent="0.2">
      <c r="A106" s="65"/>
      <c r="B106" s="67" t="s">
        <v>181</v>
      </c>
      <c r="C106" s="16">
        <v>73638700</v>
      </c>
      <c r="D106" s="16">
        <v>74283400</v>
      </c>
      <c r="E106" s="12">
        <f t="shared" si="2"/>
        <v>644700</v>
      </c>
    </row>
    <row r="107" spans="1:5" s="1" customFormat="1" ht="24" x14ac:dyDescent="0.2">
      <c r="A107" s="65"/>
      <c r="B107" s="66" t="s">
        <v>182</v>
      </c>
      <c r="C107" s="16">
        <v>24767900</v>
      </c>
      <c r="D107" s="16">
        <v>24461500</v>
      </c>
      <c r="E107" s="12">
        <f t="shared" si="2"/>
        <v>-306400</v>
      </c>
    </row>
    <row r="108" spans="1:5" s="1" customFormat="1" x14ac:dyDescent="0.2">
      <c r="A108" s="65"/>
      <c r="B108" s="66" t="s">
        <v>183</v>
      </c>
      <c r="C108" s="16">
        <v>1382400</v>
      </c>
      <c r="D108" s="16">
        <v>1352800</v>
      </c>
      <c r="E108" s="12">
        <f t="shared" si="2"/>
        <v>-29600</v>
      </c>
    </row>
    <row r="109" spans="1:5" s="1" customFormat="1" ht="24" x14ac:dyDescent="0.2">
      <c r="A109" s="65"/>
      <c r="B109" s="66" t="s">
        <v>184</v>
      </c>
      <c r="C109" s="1">
        <v>10506.3</v>
      </c>
      <c r="D109" s="16">
        <v>10227.5</v>
      </c>
      <c r="E109" s="12">
        <f t="shared" si="2"/>
        <v>-278.79999999999927</v>
      </c>
    </row>
    <row r="110" spans="1:5" s="1" customFormat="1" ht="36" x14ac:dyDescent="0.2">
      <c r="A110" s="65"/>
      <c r="B110" s="66" t="s">
        <v>185</v>
      </c>
      <c r="C110" s="16">
        <v>148612</v>
      </c>
      <c r="D110" s="16">
        <v>145104.79999999999</v>
      </c>
      <c r="E110" s="12">
        <f t="shared" si="2"/>
        <v>-3507.2000000000116</v>
      </c>
    </row>
    <row r="111" spans="1:5" s="1" customFormat="1" ht="25.5" x14ac:dyDescent="0.2">
      <c r="A111" s="65"/>
      <c r="B111" s="68" t="s">
        <v>186</v>
      </c>
      <c r="C111" s="16">
        <v>57767200</v>
      </c>
      <c r="D111" s="16">
        <v>57767200</v>
      </c>
      <c r="E111" s="12">
        <f t="shared" si="2"/>
        <v>0</v>
      </c>
    </row>
    <row r="112" spans="1:5" s="1" customFormat="1" ht="24" x14ac:dyDescent="0.2">
      <c r="A112" s="65"/>
      <c r="B112" s="66" t="s">
        <v>187</v>
      </c>
      <c r="C112" s="16">
        <v>533120</v>
      </c>
      <c r="D112" s="16">
        <v>520986</v>
      </c>
      <c r="E112" s="12">
        <f t="shared" si="2"/>
        <v>-12134</v>
      </c>
    </row>
    <row r="113" spans="1:5" s="1" customFormat="1" x14ac:dyDescent="0.2">
      <c r="A113" s="65"/>
      <c r="B113" s="69" t="s">
        <v>188</v>
      </c>
      <c r="C113" s="16">
        <v>26666300</v>
      </c>
      <c r="D113" s="16">
        <v>26666300</v>
      </c>
      <c r="E113" s="12">
        <f t="shared" si="2"/>
        <v>0</v>
      </c>
    </row>
    <row r="114" spans="1:5" s="1" customFormat="1" ht="24" x14ac:dyDescent="0.2">
      <c r="A114" s="53" t="s">
        <v>189</v>
      </c>
      <c r="B114" s="70" t="s">
        <v>190</v>
      </c>
      <c r="C114" s="16">
        <v>15841500</v>
      </c>
      <c r="D114" s="16">
        <v>15841500</v>
      </c>
      <c r="E114" s="12">
        <f t="shared" si="2"/>
        <v>0</v>
      </c>
    </row>
    <row r="115" spans="1:5" s="1" customFormat="1" ht="25.5" x14ac:dyDescent="0.2">
      <c r="A115" s="52" t="s">
        <v>191</v>
      </c>
      <c r="B115" s="50" t="s">
        <v>192</v>
      </c>
      <c r="C115" s="16">
        <v>2879120</v>
      </c>
      <c r="D115" s="16">
        <v>2899420</v>
      </c>
      <c r="E115" s="12">
        <f t="shared" si="2"/>
        <v>20300</v>
      </c>
    </row>
    <row r="116" spans="1:5" s="1" customFormat="1" ht="25.5" x14ac:dyDescent="0.2">
      <c r="A116" s="49" t="s">
        <v>193</v>
      </c>
      <c r="B116" s="50" t="s">
        <v>194</v>
      </c>
      <c r="C116" s="16">
        <v>7810.6</v>
      </c>
      <c r="D116" s="16">
        <v>7810.6</v>
      </c>
      <c r="E116" s="12">
        <f t="shared" si="2"/>
        <v>0</v>
      </c>
    </row>
    <row r="117" spans="1:5" s="1" customFormat="1" x14ac:dyDescent="0.2">
      <c r="A117" s="49" t="s">
        <v>195</v>
      </c>
      <c r="B117" s="71" t="s">
        <v>196</v>
      </c>
      <c r="C117" s="12">
        <f>C118+C121+C122+C119+C120</f>
        <v>53893313.460000001</v>
      </c>
      <c r="D117" s="12">
        <f>D118+D121+D122+D119+D120</f>
        <v>53893313.460000001</v>
      </c>
      <c r="E117" s="12">
        <f t="shared" si="2"/>
        <v>0</v>
      </c>
    </row>
    <row r="118" spans="1:5" s="1" customFormat="1" ht="38.25" x14ac:dyDescent="0.2">
      <c r="A118" s="52" t="s">
        <v>197</v>
      </c>
      <c r="B118" s="72" t="s">
        <v>198</v>
      </c>
      <c r="C118" s="35">
        <v>885300</v>
      </c>
      <c r="D118" s="35">
        <v>885300</v>
      </c>
      <c r="E118" s="12">
        <f t="shared" si="2"/>
        <v>0</v>
      </c>
    </row>
    <row r="119" spans="1:5" s="1" customFormat="1" ht="24" customHeight="1" x14ac:dyDescent="0.2">
      <c r="A119" s="53" t="s">
        <v>199</v>
      </c>
      <c r="B119" s="73" t="s">
        <v>200</v>
      </c>
      <c r="C119" s="56">
        <v>1757692</v>
      </c>
      <c r="D119" s="56">
        <v>1757692</v>
      </c>
      <c r="E119" s="12">
        <f t="shared" si="2"/>
        <v>0</v>
      </c>
    </row>
    <row r="120" spans="1:5" s="1" customFormat="1" ht="57.75" customHeight="1" x14ac:dyDescent="0.2">
      <c r="A120" s="53" t="s">
        <v>201</v>
      </c>
      <c r="B120" s="57" t="s">
        <v>202</v>
      </c>
      <c r="C120" s="56">
        <v>5184700</v>
      </c>
      <c r="D120" s="16">
        <v>5184700</v>
      </c>
      <c r="E120" s="12">
        <f t="shared" si="2"/>
        <v>0</v>
      </c>
    </row>
    <row r="121" spans="1:5" s="1" customFormat="1" ht="51" x14ac:dyDescent="0.2">
      <c r="A121" s="53" t="s">
        <v>203</v>
      </c>
      <c r="B121" s="73" t="s">
        <v>204</v>
      </c>
      <c r="C121" s="23">
        <v>34779000</v>
      </c>
      <c r="D121" s="23">
        <v>34779000</v>
      </c>
      <c r="E121" s="12">
        <f t="shared" si="2"/>
        <v>0</v>
      </c>
    </row>
    <row r="122" spans="1:5" s="1" customFormat="1" x14ac:dyDescent="0.2">
      <c r="A122" s="52" t="s">
        <v>205</v>
      </c>
      <c r="B122" s="51" t="s">
        <v>206</v>
      </c>
      <c r="C122" s="12">
        <f>C123+C124+C125+C126</f>
        <v>11286621.460000001</v>
      </c>
      <c r="D122" s="12">
        <f>D123+D124+D125+D126</f>
        <v>11286621.460000001</v>
      </c>
      <c r="E122" s="12">
        <f t="shared" si="2"/>
        <v>0</v>
      </c>
    </row>
    <row r="123" spans="1:5" s="1" customFormat="1" ht="38.25" x14ac:dyDescent="0.2">
      <c r="A123" s="52"/>
      <c r="B123" s="74" t="s">
        <v>207</v>
      </c>
      <c r="C123" s="1">
        <v>5604721.46</v>
      </c>
      <c r="D123" s="16">
        <v>5604721.46</v>
      </c>
      <c r="E123" s="12">
        <f t="shared" si="2"/>
        <v>0</v>
      </c>
    </row>
    <row r="124" spans="1:5" s="1" customFormat="1" ht="38.25" x14ac:dyDescent="0.2">
      <c r="A124" s="52"/>
      <c r="B124" s="57" t="s">
        <v>208</v>
      </c>
      <c r="C124" s="35">
        <v>5146300</v>
      </c>
      <c r="D124" s="35">
        <v>5146300</v>
      </c>
      <c r="E124" s="12">
        <f t="shared" si="2"/>
        <v>0</v>
      </c>
    </row>
    <row r="125" spans="1:5" s="1" customFormat="1" ht="38.25" x14ac:dyDescent="0.2">
      <c r="A125" s="49"/>
      <c r="B125" s="61" t="s">
        <v>209</v>
      </c>
      <c r="C125" s="16">
        <v>7600</v>
      </c>
      <c r="D125" s="16">
        <v>7600</v>
      </c>
      <c r="E125" s="12">
        <f t="shared" si="2"/>
        <v>0</v>
      </c>
    </row>
    <row r="126" spans="1:5" s="1" customFormat="1" ht="69" customHeight="1" x14ac:dyDescent="0.2">
      <c r="A126" s="49"/>
      <c r="B126" s="61" t="s">
        <v>210</v>
      </c>
      <c r="C126" s="56">
        <v>528000</v>
      </c>
      <c r="D126" s="56">
        <v>528000</v>
      </c>
      <c r="E126" s="35">
        <f t="shared" si="2"/>
        <v>0</v>
      </c>
    </row>
    <row r="127" spans="1:5" s="1" customFormat="1" ht="15.75" x14ac:dyDescent="0.2">
      <c r="A127" s="47"/>
      <c r="B127" s="75" t="s">
        <v>211</v>
      </c>
      <c r="C127" s="76">
        <f>C76+C8</f>
        <v>1921902432.02</v>
      </c>
      <c r="D127" s="76">
        <f>D76+D8</f>
        <v>1933260012.02</v>
      </c>
      <c r="E127" s="12">
        <f t="shared" si="2"/>
        <v>11357580</v>
      </c>
    </row>
    <row r="134" spans="1:5" ht="15.75" x14ac:dyDescent="0.25">
      <c r="A134" s="79" t="s">
        <v>212</v>
      </c>
      <c r="B134" s="79"/>
      <c r="C134" s="79"/>
      <c r="D134" s="79"/>
      <c r="E134" s="79"/>
    </row>
  </sheetData>
  <mergeCells count="3">
    <mergeCell ref="C1:E1"/>
    <mergeCell ref="A4:E4"/>
    <mergeCell ref="A134:E134"/>
  </mergeCells>
  <hyperlinks>
    <hyperlink ref="B54" r:id="rId1"/>
    <hyperlink ref="B55" r:id="rId2"/>
    <hyperlink ref="B58" r:id="rId3"/>
    <hyperlink ref="B59" r:id="rId4"/>
    <hyperlink ref="B61" r:id="rId5"/>
    <hyperlink ref="B64" r:id="rId6"/>
  </hyperlinks>
  <pageMargins left="1.1417322834645669" right="0.55118110236220474" top="0.78740157480314965" bottom="0.78740157480314965" header="0.51181102362204722" footer="0.51181102362204722"/>
  <pageSetup paperSize="9" scale="54" fitToHeight="17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BEST</cp:lastModifiedBy>
  <cp:revision>6</cp:revision>
  <cp:lastPrinted>2025-09-08T09:41:21Z</cp:lastPrinted>
  <dcterms:created xsi:type="dcterms:W3CDTF">2007-10-16T09:28:00Z</dcterms:created>
  <dcterms:modified xsi:type="dcterms:W3CDTF">2025-09-08T09:41:52Z</dcterms:modified>
  <cp:version>1048576</cp:version>
</cp:coreProperties>
</file>